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User Data\Desktop\2023-5-29（事务所确认稿）\2023-5-29（定稿）\"/>
    </mc:Choice>
  </mc:AlternateContent>
  <bookViews>
    <workbookView xWindow="0" yWindow="30" windowWidth="20730" windowHeight="9390"/>
  </bookViews>
  <sheets>
    <sheet name="Sheet1" sheetId="1" r:id="rId1"/>
  </sheets>
  <definedNames>
    <definedName name="_xlnm.Print_Area" localSheetId="0">Sheet1!$A$1:$G$49</definedName>
    <definedName name="_xlnm.Print_Titles" localSheetId="0">Sheet1!$1:$5</definedName>
  </definedNames>
  <calcPr calcId="162913"/>
</workbook>
</file>

<file path=xl/calcChain.xml><?xml version="1.0" encoding="utf-8"?>
<calcChain xmlns="http://schemas.openxmlformats.org/spreadsheetml/2006/main">
  <c r="O48" i="1" l="1"/>
  <c r="N48" i="1"/>
  <c r="M48" i="1"/>
  <c r="L48" i="1"/>
  <c r="K48" i="1"/>
  <c r="F48" i="1" l="1"/>
  <c r="E48" i="1" l="1"/>
</calcChain>
</file>

<file path=xl/sharedStrings.xml><?xml version="1.0" encoding="utf-8"?>
<sst xmlns="http://schemas.openxmlformats.org/spreadsheetml/2006/main" count="113" uniqueCount="110">
  <si>
    <t>附件5</t>
  </si>
  <si>
    <t>指标体系及打分情况表</t>
  </si>
  <si>
    <t>一级指标</t>
  </si>
  <si>
    <t>二级指标</t>
  </si>
  <si>
    <t>三级指标</t>
  </si>
  <si>
    <t>四级指标</t>
  </si>
  <si>
    <t>分值</t>
  </si>
  <si>
    <t>评价得分</t>
  </si>
  <si>
    <t>专家意见</t>
  </si>
  <si>
    <t>项目立项（5分）</t>
  </si>
  <si>
    <t>立项依据充分性（3分）</t>
  </si>
  <si>
    <t>①项目立项是否符合国家法律法规、国民经济发展规划和相关政策；</t>
  </si>
  <si>
    <t>②项目立项是否符合行业发展规划和政策要求；</t>
  </si>
  <si>
    <t>③项目立项是否与部门职责范围相符，属于部门履职所需；</t>
  </si>
  <si>
    <t>④项目是否属于公共财政支持范围，是否符合中央、地方事权支出责任划分原则；</t>
  </si>
  <si>
    <t>⑤项目是否与相关部门同类项目或部门内部相关项目重复。</t>
  </si>
  <si>
    <t>立项程序规范性（2分）</t>
  </si>
  <si>
    <t>①项目是否按照规定的程序申请设立；</t>
  </si>
  <si>
    <t>②审批文件、材料是否符合相关要求；</t>
  </si>
  <si>
    <t>③事前是否已经过必要的可行性研究、专家论证、风险评估、绩效评估、集体决策。</t>
  </si>
  <si>
    <t>绩效目标（6分）</t>
  </si>
  <si>
    <t>绩效目标合理性（3分）</t>
  </si>
  <si>
    <t>①项目是否有绩效目标；</t>
  </si>
  <si>
    <t>②项目绩效目标与实际工作内容是否具有相关性；</t>
  </si>
  <si>
    <t>③项目预期产出效益和效果是否符合正常的业绩水平；</t>
  </si>
  <si>
    <t>④是否与预算确定的项目投资额或资金量相匹配。</t>
  </si>
  <si>
    <t>绩效指标明确性（3分）</t>
  </si>
  <si>
    <t>①是否将项目绩效目标细化分解为具体的绩效指标；</t>
  </si>
  <si>
    <t>绩效指标有待进一步细化、量化</t>
  </si>
  <si>
    <t>②是否通过清晰、可衡量的指标值予以体现；</t>
  </si>
  <si>
    <t>③是否与项目目标任务数或计划数相对应。</t>
  </si>
  <si>
    <t>资金投入（4分）</t>
  </si>
  <si>
    <t>预算编制科学性（2分）</t>
  </si>
  <si>
    <t>①预算编制是否经过科学论证；</t>
  </si>
  <si>
    <t>③预算额度测算依据是否充分，是否按照标准编制；</t>
  </si>
  <si>
    <t>④预算确定的项目投资额或资金量是否与工作任务相匹配。</t>
  </si>
  <si>
    <t>资金分配合理性（2分）</t>
  </si>
  <si>
    <t>①预算资金分配依据是否充分；</t>
  </si>
  <si>
    <t>②资金分配额度是否合理，与项目单位或地方实际是否相适应。</t>
  </si>
  <si>
    <t>过程(30分)</t>
  </si>
  <si>
    <t>资金管理（15分）</t>
  </si>
  <si>
    <t>资金到位率
（5分）</t>
  </si>
  <si>
    <t>资金到位率=（实际到位资金/预算资金）×100%。财政资金到位的足额性</t>
  </si>
  <si>
    <t>预算执行率
（5分）</t>
  </si>
  <si>
    <t>预算执行率=（实际支出资金/实际到位资金）×100%。项目预算资金按照计划执行</t>
  </si>
  <si>
    <t>资金使用合规性（5分）</t>
  </si>
  <si>
    <t>②资金的拨付是否有完整的审批程序和手续；</t>
  </si>
  <si>
    <t>③是否符合项目预算批复或合同规定的用途；</t>
  </si>
  <si>
    <t>④是否存在截留、挤占、挪用、虚列支出等情况。</t>
  </si>
  <si>
    <t>组织实施（15分）</t>
  </si>
  <si>
    <t>管理制度健全性（7分）</t>
  </si>
  <si>
    <t>①是否已制定或具有相应的财务和业务管理制度；</t>
  </si>
  <si>
    <t>②财务和业务管理制度是否合法、合规、完整。</t>
  </si>
  <si>
    <t>制度执行有效性（8分）</t>
  </si>
  <si>
    <t>②项目调整及支出调整手续是否完备；</t>
  </si>
  <si>
    <t>③项目合同书、验收报告、技术鉴定等资料是否齐全并及时归档；</t>
  </si>
  <si>
    <t>④项目实施的人员条件、场地设备、信息支撑等是否落实到位。</t>
  </si>
  <si>
    <t>产出(30分)</t>
  </si>
  <si>
    <t>产出数量（9分）</t>
  </si>
  <si>
    <t>实际完成率
（9分）</t>
  </si>
  <si>
    <t>产出质量（7分）</t>
  </si>
  <si>
    <t>质量达标率
（7分）</t>
  </si>
  <si>
    <t>质量达标率=（质量达标产出数/实际产出数）×100%</t>
  </si>
  <si>
    <t>产出时效（7分）</t>
  </si>
  <si>
    <t>完成及时性 
（7分）</t>
  </si>
  <si>
    <t>项目产出是否按照实施方案及时完成</t>
  </si>
  <si>
    <t>验收稍微有些滞后</t>
  </si>
  <si>
    <t>产出成本（7分）</t>
  </si>
  <si>
    <t>成本节约率
（7分）</t>
  </si>
  <si>
    <t>成本节约率=[（计划成本-实际成本）/计划成本]×100%</t>
  </si>
  <si>
    <t>成本管控措施还需加强</t>
  </si>
  <si>
    <t>效益(25分)</t>
  </si>
  <si>
    <t>项目效益（25分）</t>
  </si>
  <si>
    <t>社会效益
 （10分）</t>
  </si>
  <si>
    <t>通过现场维护远程办案系统及移动法庭系统，节约干警出外办案的费用，减少案件当事人的交通成本和时间成本，提高办案效率。</t>
  </si>
  <si>
    <t>支撑资料有待进一步整理</t>
  </si>
  <si>
    <t>保障二中院信息系统良好运行，提升二中院信息化的应用水平，提高信息运维团队技术实力和综合素质。</t>
  </si>
  <si>
    <t>经济效益
 （5分）</t>
  </si>
  <si>
    <t>通过引进信息化系统运维服务，让专业公司现场服务，利用其专业化特点和人才优势，充分保障二中院各类信息化系统的高效、稳定、安全运营，把运营维护资金的使用效益最大化</t>
  </si>
  <si>
    <t>可持续影响
（5分）</t>
  </si>
  <si>
    <t>可持续影响及其程度</t>
  </si>
  <si>
    <t>可持续影响的绩效材料有待进一步提高</t>
  </si>
  <si>
    <t>满意度（5分）</t>
  </si>
  <si>
    <t>社会公众或服务对象是指因该项目实施而受到影响的部门（单位）、群体或个人。一般采取社会调查的方式。</t>
  </si>
  <si>
    <t>调查对象不全面,缺少社会面人员的满意度调查</t>
  </si>
  <si>
    <t>合计</t>
  </si>
  <si>
    <t>实际完成率=（实际产出数/计划产出数）×100%</t>
    <phoneticPr fontId="8" type="noConversion"/>
  </si>
  <si>
    <t>项目资料中风险评估、可行性报告、事前绩效评估等资料有待进一步整理</t>
    <phoneticPr fontId="8" type="noConversion"/>
  </si>
  <si>
    <t>绩效目标相关性不充分</t>
    <phoneticPr fontId="8" type="noConversion"/>
  </si>
  <si>
    <t>绩效指标不够细化</t>
    <phoneticPr fontId="8" type="noConversion"/>
  </si>
  <si>
    <t>指标不够细化</t>
    <phoneticPr fontId="8" type="noConversion"/>
  </si>
  <si>
    <t>项目整体预算编制论证过程不充分</t>
    <phoneticPr fontId="8" type="noConversion"/>
  </si>
  <si>
    <t>绩效指标对应性不足</t>
    <phoneticPr fontId="8" type="noConversion"/>
  </si>
  <si>
    <t>②预算内容与项目内容是否匹配；</t>
    <phoneticPr fontId="8" type="noConversion"/>
  </si>
  <si>
    <t>驻场维护人员工作内容需进一步梳理</t>
    <phoneticPr fontId="8" type="noConversion"/>
  </si>
  <si>
    <t>预算测算依据引用标准时间较长，可参考性不强</t>
    <phoneticPr fontId="8" type="noConversion"/>
  </si>
  <si>
    <t>分项预算过程不完整，可考察性不足</t>
    <phoneticPr fontId="8" type="noConversion"/>
  </si>
  <si>
    <t>预算分配依据不充分</t>
    <phoneticPr fontId="8" type="noConversion"/>
  </si>
  <si>
    <t>支出含有上年尾款未见预算调整审批相关资料，支出调整手续不完整</t>
    <phoneticPr fontId="8" type="noConversion"/>
  </si>
  <si>
    <r>
      <t>项目中包含2</t>
    </r>
    <r>
      <rPr>
        <sz val="10"/>
        <color rgb="FF000000"/>
        <rFont val="宋体"/>
        <family val="3"/>
        <charset val="134"/>
      </rPr>
      <t>022年1月追加款项</t>
    </r>
    <phoneticPr fontId="8" type="noConversion"/>
  </si>
  <si>
    <t>①是否符合国家财经法规和财务管理制度以及有关专项资金管理办法的规定；</t>
    <phoneticPr fontId="8" type="noConversion"/>
  </si>
  <si>
    <t>业务管理制度有待进一步完善</t>
    <phoneticPr fontId="8" type="noConversion"/>
  </si>
  <si>
    <t>验收材料不完整</t>
    <phoneticPr fontId="8" type="noConversion"/>
  </si>
  <si>
    <t>项目实施人员调整幅度超50%，支撑效果受到一定影响</t>
    <phoneticPr fontId="8" type="noConversion"/>
  </si>
  <si>
    <t>产出指标未量化，缺少可比较性</t>
    <phoneticPr fontId="8" type="noConversion"/>
  </si>
  <si>
    <t>指标未量化，缺少可比较性</t>
    <phoneticPr fontId="8" type="noConversion"/>
  </si>
  <si>
    <t>①是否遵守相关法律法规和相关管理规定；</t>
    <phoneticPr fontId="8" type="noConversion"/>
  </si>
  <si>
    <t>项目名称：二中院网络运维费项目</t>
    <phoneticPr fontId="8" type="noConversion"/>
  </si>
  <si>
    <t>决策(15分)</t>
    <phoneticPr fontId="8" type="noConversion"/>
  </si>
  <si>
    <t>决策(15分)</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</si>
</sst>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4" x14ac:knownFonts="1">
    <font>
      <sz val="11"/>
      <color theme="1"/>
      <name val="宋体"/>
      <charset val="134"/>
      <scheme val="minor"/>
    </font>
    <font>
      <sz val="11"/>
      <color theme="1"/>
      <name val="宋体"/>
      <charset val="134"/>
      <scheme val="major"/>
    </font>
    <font>
      <b/>
      <sz val="11"/>
      <color theme="1"/>
      <name val="宋体"/>
      <charset val="134"/>
      <scheme val="minor"/>
    </font>
    <font>
      <sz val="10"/>
      <color theme="1"/>
      <name val="宋体"/>
      <charset val="134"/>
    </font>
    <font>
      <b/>
      <sz val="14"/>
      <color rgb="FF000000"/>
      <name val="宋体"/>
      <charset val="134"/>
    </font>
    <font>
      <b/>
      <sz val="10"/>
      <color rgb="FF000000"/>
      <name val="宋体"/>
      <charset val="134"/>
    </font>
    <font>
      <sz val="10"/>
      <color rgb="FF000000"/>
      <name val="宋体"/>
      <charset val="134"/>
    </font>
    <font>
      <sz val="11"/>
      <color theme="1"/>
      <name val="Tahoma"/>
      <family val="2"/>
    </font>
    <font>
      <sz val="9"/>
      <name val="宋体"/>
      <charset val="134"/>
      <scheme val="minor"/>
    </font>
    <font>
      <sz val="12"/>
      <color theme="1"/>
      <name val="宋体"/>
      <family val="3"/>
      <charset val="134"/>
    </font>
    <font>
      <sz val="10"/>
      <color rgb="FF000000"/>
      <name val="宋体"/>
      <family val="3"/>
      <charset val="134"/>
    </font>
    <font>
      <sz val="12"/>
      <color rgb="FFFF0000"/>
      <name val="宋体"/>
      <family val="3"/>
      <charset val="134"/>
    </font>
    <font>
      <sz val="11"/>
      <color rgb="FFFF0000"/>
      <name val="宋体"/>
      <family val="3"/>
      <charset val="134"/>
      <scheme val="minor"/>
    </font>
    <font>
      <sz val="1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44">
    <xf numFmtId="0" fontId="0" fillId="0" borderId="0" xfId="0">
      <alignment vertical="center"/>
    </xf>
    <xf numFmtId="0" fontId="3" fillId="2" borderId="0" xfId="1" applyFont="1" applyFill="1" applyAlignment="1">
      <alignment horizontal="left" vertical="center"/>
    </xf>
    <xf numFmtId="0" fontId="1" fillId="2" borderId="0" xfId="1" applyFont="1" applyFill="1" applyAlignment="1">
      <alignment horizontal="center"/>
    </xf>
    <xf numFmtId="0" fontId="1" fillId="2" borderId="0" xfId="1" applyFont="1" applyFill="1" applyAlignment="1">
      <alignment horizontal="center" wrapText="1"/>
    </xf>
    <xf numFmtId="176" fontId="1" fillId="2" borderId="0" xfId="1" applyNumberFormat="1" applyFont="1" applyFill="1" applyAlignment="1">
      <alignment horizontal="center" wrapText="1"/>
    </xf>
    <xf numFmtId="176" fontId="1" fillId="2" borderId="0" xfId="1" applyNumberFormat="1" applyFont="1" applyFill="1" applyAlignment="1">
      <alignment horizontal="center"/>
    </xf>
    <xf numFmtId="0" fontId="4" fillId="2" borderId="0" xfId="0" applyFont="1" applyFill="1" applyAlignment="1">
      <alignment horizontal="center" vertical="center" wrapText="1"/>
    </xf>
    <xf numFmtId="0" fontId="0" fillId="2" borderId="0" xfId="0" applyFill="1" applyAlignment="1">
      <alignment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2" borderId="1" xfId="0" applyFont="1" applyFill="1" applyBorder="1" applyAlignment="1">
      <alignment horizontal="justify"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76" fontId="6" fillId="2" borderId="0" xfId="0" applyNumberFormat="1" applyFont="1" applyFill="1" applyBorder="1" applyAlignment="1">
      <alignment horizontal="center" vertical="center" wrapText="1"/>
    </xf>
    <xf numFmtId="0" fontId="6" fillId="2" borderId="0" xfId="0" applyFont="1" applyFill="1" applyBorder="1" applyAlignment="1">
      <alignment horizontal="center" vertical="center" wrapText="1"/>
    </xf>
    <xf numFmtId="0" fontId="9" fillId="2" borderId="1" xfId="0"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justify" vertical="center" wrapText="1"/>
    </xf>
    <xf numFmtId="176" fontId="13" fillId="2" borderId="1" xfId="0" applyNumberFormat="1" applyFont="1" applyFill="1" applyBorder="1" applyAlignment="1">
      <alignment horizontal="center" vertical="center" wrapText="1"/>
    </xf>
    <xf numFmtId="0" fontId="12" fillId="2" borderId="0" xfId="0" applyFont="1" applyFill="1" applyAlignment="1">
      <alignment vertical="center" wrapText="1"/>
    </xf>
    <xf numFmtId="0" fontId="11" fillId="2" borderId="1" xfId="0" applyFont="1" applyFill="1" applyBorder="1" applyAlignment="1">
      <alignment horizontal="center" vertical="center" wrapText="1"/>
    </xf>
    <xf numFmtId="176" fontId="11" fillId="2"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2" fillId="2" borderId="0" xfId="0" applyFont="1" applyFill="1" applyAlignment="1">
      <alignment vertical="center" wrapText="1"/>
    </xf>
    <xf numFmtId="176" fontId="0" fillId="2" borderId="0" xfId="0" applyNumberFormat="1" applyFill="1" applyAlignment="1">
      <alignment horizontal="center" vertical="center" wrapText="1"/>
    </xf>
    <xf numFmtId="0" fontId="0" fillId="2" borderId="0" xfId="0" applyFill="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0" xfId="0" applyFont="1" applyFill="1" applyAlignment="1">
      <alignment horizontal="left" vertical="center" wrapText="1"/>
    </xf>
    <xf numFmtId="176" fontId="5" fillId="2" borderId="0" xfId="0" applyNumberFormat="1" applyFont="1" applyFill="1" applyAlignment="1">
      <alignment horizontal="center" vertical="center" wrapText="1"/>
    </xf>
    <xf numFmtId="0" fontId="5" fillId="2" borderId="0" xfId="0" applyFont="1" applyFill="1" applyAlignment="1">
      <alignment horizontal="center" vertical="center" wrapText="1"/>
    </xf>
    <xf numFmtId="0" fontId="4" fillId="2" borderId="0" xfId="0" applyFont="1" applyFill="1" applyAlignment="1">
      <alignment horizontal="center" vertical="center" wrapText="1"/>
    </xf>
    <xf numFmtId="176" fontId="4" fillId="2" borderId="0" xfId="0" applyNumberFormat="1" applyFont="1" applyFill="1" applyAlignment="1">
      <alignment horizontal="center" vertical="center" wrapText="1"/>
    </xf>
  </cellXfs>
  <cellStyles count="2">
    <cellStyle name="常规" xfId="0" builtinId="0"/>
    <cellStyle name="常规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view="pageBreakPreview" zoomScaleNormal="70" workbookViewId="0">
      <selection activeCell="C6" sqref="C6:C10"/>
    </sheetView>
  </sheetViews>
  <sheetFormatPr defaultColWidth="8.875" defaultRowHeight="13.5" x14ac:dyDescent="0.15"/>
  <cols>
    <col min="1" max="1" width="8.375" style="7" customWidth="1"/>
    <col min="2" max="2" width="7.5" style="7" customWidth="1"/>
    <col min="3" max="3" width="11.5" style="7" customWidth="1"/>
    <col min="4" max="4" width="35.875" style="7" customWidth="1"/>
    <col min="5" max="5" width="9.375" style="30" customWidth="1"/>
    <col min="6" max="6" width="8.625" style="30" customWidth="1"/>
    <col min="7" max="10" width="20.125" style="31" customWidth="1"/>
    <col min="11" max="16384" width="8.875" style="7"/>
  </cols>
  <sheetData>
    <row r="1" spans="1:15" s="2" customFormat="1" ht="23.25" customHeight="1" x14ac:dyDescent="0.15">
      <c r="A1" s="1" t="s">
        <v>0</v>
      </c>
      <c r="D1" s="3"/>
      <c r="E1" s="4"/>
      <c r="F1" s="5"/>
      <c r="G1" s="5"/>
      <c r="H1" s="5"/>
      <c r="I1" s="5"/>
      <c r="J1" s="5"/>
      <c r="K1" s="3"/>
    </row>
    <row r="2" spans="1:15" ht="14.45" customHeight="1" x14ac:dyDescent="0.15">
      <c r="A2" s="42" t="s">
        <v>1</v>
      </c>
      <c r="B2" s="42"/>
      <c r="C2" s="42"/>
      <c r="D2" s="42"/>
      <c r="E2" s="43"/>
      <c r="F2" s="43"/>
      <c r="G2" s="42"/>
      <c r="H2" s="6"/>
      <c r="I2" s="6"/>
      <c r="J2" s="6"/>
    </row>
    <row r="3" spans="1:15" ht="14.45" customHeight="1" x14ac:dyDescent="0.15">
      <c r="A3" s="42"/>
      <c r="B3" s="42"/>
      <c r="C3" s="42"/>
      <c r="D3" s="42"/>
      <c r="E3" s="43"/>
      <c r="F3" s="43"/>
      <c r="G3" s="42"/>
      <c r="H3" s="6"/>
      <c r="I3" s="6"/>
      <c r="J3" s="6"/>
    </row>
    <row r="4" spans="1:15" ht="31.15" customHeight="1" x14ac:dyDescent="0.15">
      <c r="A4" s="39" t="s">
        <v>107</v>
      </c>
      <c r="B4" s="39"/>
      <c r="C4" s="39"/>
      <c r="D4" s="39"/>
      <c r="E4" s="40"/>
      <c r="F4" s="40"/>
      <c r="G4" s="41"/>
      <c r="H4" s="8"/>
      <c r="I4" s="8"/>
      <c r="J4" s="8"/>
    </row>
    <row r="5" spans="1:15" ht="31.15" customHeight="1" x14ac:dyDescent="0.15">
      <c r="A5" s="9" t="s">
        <v>2</v>
      </c>
      <c r="B5" s="9" t="s">
        <v>3</v>
      </c>
      <c r="C5" s="9" t="s">
        <v>4</v>
      </c>
      <c r="D5" s="9" t="s">
        <v>5</v>
      </c>
      <c r="E5" s="10" t="s">
        <v>6</v>
      </c>
      <c r="F5" s="10" t="s">
        <v>7</v>
      </c>
      <c r="G5" s="9" t="s">
        <v>8</v>
      </c>
      <c r="H5" s="11"/>
      <c r="I5" s="11"/>
      <c r="J5" s="11"/>
    </row>
    <row r="6" spans="1:15" ht="41.1" customHeight="1" x14ac:dyDescent="0.15">
      <c r="A6" s="38" t="s">
        <v>108</v>
      </c>
      <c r="B6" s="38" t="s">
        <v>9</v>
      </c>
      <c r="C6" s="38" t="s">
        <v>10</v>
      </c>
      <c r="D6" s="12" t="s">
        <v>11</v>
      </c>
      <c r="E6" s="13">
        <v>0.6</v>
      </c>
      <c r="F6" s="13">
        <v>0.6</v>
      </c>
      <c r="G6" s="14"/>
      <c r="H6" s="15"/>
      <c r="I6" s="16"/>
      <c r="J6" s="16"/>
      <c r="K6" s="7">
        <v>0.6</v>
      </c>
      <c r="L6" s="17">
        <v>0.6</v>
      </c>
      <c r="M6" s="17">
        <v>0.6</v>
      </c>
      <c r="N6" s="18">
        <v>0.6</v>
      </c>
      <c r="O6" s="17">
        <v>0.6</v>
      </c>
    </row>
    <row r="7" spans="1:15" ht="41.1" customHeight="1" x14ac:dyDescent="0.15">
      <c r="A7" s="38"/>
      <c r="B7" s="38"/>
      <c r="C7" s="38"/>
      <c r="D7" s="12" t="s">
        <v>12</v>
      </c>
      <c r="E7" s="13">
        <v>0.6</v>
      </c>
      <c r="F7" s="13">
        <v>0.6</v>
      </c>
      <c r="G7" s="14"/>
      <c r="H7" s="15"/>
      <c r="I7" s="16"/>
      <c r="J7" s="16"/>
      <c r="K7" s="7">
        <v>0.6</v>
      </c>
      <c r="L7" s="17">
        <v>0.6</v>
      </c>
      <c r="M7" s="17">
        <v>0.6</v>
      </c>
      <c r="N7" s="18">
        <v>0.6</v>
      </c>
      <c r="O7" s="17">
        <v>0.6</v>
      </c>
    </row>
    <row r="8" spans="1:15" ht="41.1" customHeight="1" x14ac:dyDescent="0.15">
      <c r="A8" s="38"/>
      <c r="B8" s="38"/>
      <c r="C8" s="38"/>
      <c r="D8" s="12" t="s">
        <v>13</v>
      </c>
      <c r="E8" s="13">
        <v>0.6</v>
      </c>
      <c r="F8" s="13">
        <v>0.6</v>
      </c>
      <c r="G8" s="14"/>
      <c r="H8" s="15"/>
      <c r="I8" s="16"/>
      <c r="J8" s="16"/>
      <c r="K8" s="7">
        <v>0.6</v>
      </c>
      <c r="L8" s="17">
        <v>0.6</v>
      </c>
      <c r="M8" s="17">
        <v>0.6</v>
      </c>
      <c r="N8" s="18">
        <v>0.6</v>
      </c>
      <c r="O8" s="17">
        <v>0.6</v>
      </c>
    </row>
    <row r="9" spans="1:15" ht="48.95" customHeight="1" x14ac:dyDescent="0.15">
      <c r="A9" s="38"/>
      <c r="B9" s="38"/>
      <c r="C9" s="38"/>
      <c r="D9" s="12" t="s">
        <v>14</v>
      </c>
      <c r="E9" s="13">
        <v>0.6</v>
      </c>
      <c r="F9" s="13">
        <v>0.6</v>
      </c>
      <c r="G9" s="14"/>
      <c r="H9" s="15"/>
      <c r="I9" s="16"/>
      <c r="J9" s="16"/>
      <c r="K9" s="7">
        <v>0.6</v>
      </c>
      <c r="L9" s="17">
        <v>0.6</v>
      </c>
      <c r="M9" s="17">
        <v>0.6</v>
      </c>
      <c r="N9" s="18">
        <v>0.6</v>
      </c>
      <c r="O9" s="17">
        <v>0.6</v>
      </c>
    </row>
    <row r="10" spans="1:15" ht="32.450000000000003" customHeight="1" x14ac:dyDescent="0.15">
      <c r="A10" s="38"/>
      <c r="B10" s="38"/>
      <c r="C10" s="38"/>
      <c r="D10" s="12" t="s">
        <v>15</v>
      </c>
      <c r="E10" s="13">
        <v>0.6</v>
      </c>
      <c r="F10" s="13">
        <v>0.6</v>
      </c>
      <c r="G10" s="14"/>
      <c r="H10" s="15"/>
      <c r="I10" s="16"/>
      <c r="J10" s="16"/>
      <c r="K10" s="7">
        <v>0.6</v>
      </c>
      <c r="L10" s="17">
        <v>0.6</v>
      </c>
      <c r="M10" s="17">
        <v>0.6</v>
      </c>
      <c r="N10" s="18">
        <v>0.6</v>
      </c>
      <c r="O10" s="17">
        <v>0.6</v>
      </c>
    </row>
    <row r="11" spans="1:15" ht="32.450000000000003" customHeight="1" x14ac:dyDescent="0.15">
      <c r="A11" s="38"/>
      <c r="B11" s="38"/>
      <c r="C11" s="38" t="s">
        <v>16</v>
      </c>
      <c r="D11" s="19" t="s">
        <v>17</v>
      </c>
      <c r="E11" s="13">
        <v>0.5</v>
      </c>
      <c r="F11" s="13">
        <v>0.5</v>
      </c>
      <c r="G11" s="14"/>
      <c r="H11" s="15"/>
      <c r="I11" s="16"/>
      <c r="J11" s="16"/>
      <c r="K11" s="7">
        <v>0.5</v>
      </c>
      <c r="L11" s="17">
        <v>0.5</v>
      </c>
      <c r="M11" s="17">
        <v>0.5</v>
      </c>
      <c r="N11" s="18">
        <v>0.5</v>
      </c>
      <c r="O11" s="17">
        <v>0.5</v>
      </c>
    </row>
    <row r="12" spans="1:15" ht="32.450000000000003" customHeight="1" x14ac:dyDescent="0.15">
      <c r="A12" s="38"/>
      <c r="B12" s="38"/>
      <c r="C12" s="38"/>
      <c r="D12" s="19" t="s">
        <v>18</v>
      </c>
      <c r="E12" s="13">
        <v>0.5</v>
      </c>
      <c r="F12" s="13">
        <v>0.5</v>
      </c>
      <c r="G12" s="14"/>
      <c r="H12" s="15"/>
      <c r="I12" s="16"/>
      <c r="J12" s="16"/>
      <c r="K12" s="7">
        <v>0.5</v>
      </c>
      <c r="L12" s="17">
        <v>0.5</v>
      </c>
      <c r="M12" s="17">
        <v>0.5</v>
      </c>
      <c r="N12" s="18">
        <v>0.5</v>
      </c>
      <c r="O12" s="17">
        <v>0.5</v>
      </c>
    </row>
    <row r="13" spans="1:15" ht="52.5" customHeight="1" x14ac:dyDescent="0.15">
      <c r="A13" s="38"/>
      <c r="B13" s="38"/>
      <c r="C13" s="38"/>
      <c r="D13" s="19" t="s">
        <v>19</v>
      </c>
      <c r="E13" s="13">
        <v>1</v>
      </c>
      <c r="F13" s="13">
        <v>0.64</v>
      </c>
      <c r="G13" s="20" t="s">
        <v>87</v>
      </c>
      <c r="H13" s="15"/>
      <c r="I13" s="16"/>
      <c r="J13" s="16"/>
      <c r="K13" s="7">
        <v>0.6</v>
      </c>
      <c r="L13" s="18">
        <v>0.5</v>
      </c>
      <c r="M13" s="17">
        <v>0.5</v>
      </c>
      <c r="N13" s="18">
        <v>1</v>
      </c>
      <c r="O13" s="18">
        <v>0.6</v>
      </c>
    </row>
    <row r="14" spans="1:15" ht="28.9" customHeight="1" x14ac:dyDescent="0.15">
      <c r="A14" s="38"/>
      <c r="B14" s="38" t="s">
        <v>20</v>
      </c>
      <c r="C14" s="38" t="s">
        <v>21</v>
      </c>
      <c r="D14" s="12" t="s">
        <v>22</v>
      </c>
      <c r="E14" s="13">
        <v>1</v>
      </c>
      <c r="F14" s="13">
        <v>1</v>
      </c>
      <c r="G14" s="14"/>
      <c r="H14" s="15"/>
      <c r="I14" s="16"/>
      <c r="J14" s="16"/>
      <c r="K14" s="7">
        <v>1</v>
      </c>
      <c r="L14" s="17">
        <v>1</v>
      </c>
      <c r="M14" s="17">
        <v>1</v>
      </c>
      <c r="N14" s="18">
        <v>1</v>
      </c>
      <c r="O14" s="17">
        <v>1</v>
      </c>
    </row>
    <row r="15" spans="1:15" ht="38.450000000000003" customHeight="1" x14ac:dyDescent="0.15">
      <c r="A15" s="38"/>
      <c r="B15" s="38"/>
      <c r="C15" s="38"/>
      <c r="D15" s="12" t="s">
        <v>23</v>
      </c>
      <c r="E15" s="13">
        <v>1</v>
      </c>
      <c r="F15" s="13">
        <v>0.84000000000000008</v>
      </c>
      <c r="G15" s="20" t="s">
        <v>88</v>
      </c>
      <c r="H15" s="15"/>
      <c r="I15" s="16"/>
      <c r="J15" s="16"/>
      <c r="K15" s="7">
        <v>1</v>
      </c>
      <c r="L15" s="17">
        <v>0.6</v>
      </c>
      <c r="M15" s="17">
        <v>0.6</v>
      </c>
      <c r="N15" s="18">
        <v>1</v>
      </c>
      <c r="O15" s="17">
        <v>1</v>
      </c>
    </row>
    <row r="16" spans="1:15" ht="38.450000000000003" customHeight="1" x14ac:dyDescent="0.15">
      <c r="A16" s="38"/>
      <c r="B16" s="38"/>
      <c r="C16" s="38"/>
      <c r="D16" s="12" t="s">
        <v>24</v>
      </c>
      <c r="E16" s="13">
        <v>0.5</v>
      </c>
      <c r="F16" s="13">
        <v>0.48</v>
      </c>
      <c r="G16" s="20" t="s">
        <v>89</v>
      </c>
      <c r="H16" s="15"/>
      <c r="I16" s="16"/>
      <c r="J16" s="16"/>
      <c r="K16" s="7">
        <v>0.5</v>
      </c>
      <c r="L16" s="17">
        <v>0.5</v>
      </c>
      <c r="M16" s="17">
        <v>0.5</v>
      </c>
      <c r="N16" s="18">
        <v>0.5</v>
      </c>
      <c r="O16" s="17">
        <v>0.4</v>
      </c>
    </row>
    <row r="17" spans="1:15" ht="38.450000000000003" customHeight="1" x14ac:dyDescent="0.15">
      <c r="A17" s="38"/>
      <c r="B17" s="38"/>
      <c r="C17" s="38"/>
      <c r="D17" s="12" t="s">
        <v>25</v>
      </c>
      <c r="E17" s="13">
        <v>0.5</v>
      </c>
      <c r="F17" s="13">
        <v>0.48</v>
      </c>
      <c r="G17" s="20" t="s">
        <v>89</v>
      </c>
      <c r="H17" s="15"/>
      <c r="I17" s="16"/>
      <c r="J17" s="16"/>
      <c r="K17" s="7">
        <v>0.5</v>
      </c>
      <c r="L17" s="17">
        <v>0.5</v>
      </c>
      <c r="M17" s="17">
        <v>0.5</v>
      </c>
      <c r="N17" s="18">
        <v>0.5</v>
      </c>
      <c r="O17" s="17">
        <v>0.4</v>
      </c>
    </row>
    <row r="18" spans="1:15" ht="38.450000000000003" customHeight="1" x14ac:dyDescent="0.15">
      <c r="A18" s="38"/>
      <c r="B18" s="38"/>
      <c r="C18" s="38" t="s">
        <v>26</v>
      </c>
      <c r="D18" s="12" t="s">
        <v>27</v>
      </c>
      <c r="E18" s="13">
        <v>1</v>
      </c>
      <c r="F18" s="13">
        <v>0.71</v>
      </c>
      <c r="G18" s="14" t="s">
        <v>28</v>
      </c>
      <c r="H18" s="15"/>
      <c r="I18" s="16"/>
      <c r="J18" s="16"/>
      <c r="K18" s="7">
        <v>0.6</v>
      </c>
      <c r="L18" s="18">
        <v>0.6</v>
      </c>
      <c r="M18" s="17">
        <v>0.6</v>
      </c>
      <c r="N18" s="18">
        <v>1</v>
      </c>
      <c r="O18" s="18">
        <v>0.75</v>
      </c>
    </row>
    <row r="19" spans="1:15" ht="38.450000000000003" customHeight="1" x14ac:dyDescent="0.15">
      <c r="A19" s="38"/>
      <c r="B19" s="38"/>
      <c r="C19" s="38"/>
      <c r="D19" s="12" t="s">
        <v>29</v>
      </c>
      <c r="E19" s="13">
        <v>1</v>
      </c>
      <c r="F19" s="13">
        <v>0.71</v>
      </c>
      <c r="G19" s="20" t="s">
        <v>90</v>
      </c>
      <c r="H19" s="15"/>
      <c r="I19" s="16"/>
      <c r="J19" s="16"/>
      <c r="K19" s="7">
        <v>0.6</v>
      </c>
      <c r="L19" s="18">
        <v>0.6</v>
      </c>
      <c r="M19" s="17">
        <v>0.6</v>
      </c>
      <c r="N19" s="18">
        <v>1</v>
      </c>
      <c r="O19" s="18">
        <v>0.75</v>
      </c>
    </row>
    <row r="20" spans="1:15" ht="38.450000000000003" customHeight="1" x14ac:dyDescent="0.15">
      <c r="A20" s="38"/>
      <c r="B20" s="38"/>
      <c r="C20" s="38"/>
      <c r="D20" s="12" t="s">
        <v>30</v>
      </c>
      <c r="E20" s="13">
        <v>1</v>
      </c>
      <c r="F20" s="13">
        <v>0.74</v>
      </c>
      <c r="G20" s="20" t="s">
        <v>92</v>
      </c>
      <c r="H20" s="15"/>
      <c r="I20" s="16"/>
      <c r="J20" s="16"/>
      <c r="K20" s="7">
        <v>1</v>
      </c>
      <c r="L20" s="18">
        <v>0.6</v>
      </c>
      <c r="M20" s="17">
        <v>0.6</v>
      </c>
      <c r="N20" s="18">
        <v>1</v>
      </c>
      <c r="O20" s="18">
        <v>0.5</v>
      </c>
    </row>
    <row r="21" spans="1:15" ht="40.9" customHeight="1" x14ac:dyDescent="0.15">
      <c r="A21" s="38" t="s">
        <v>109</v>
      </c>
      <c r="B21" s="38" t="s">
        <v>31</v>
      </c>
      <c r="C21" s="38" t="s">
        <v>32</v>
      </c>
      <c r="D21" s="21" t="s">
        <v>33</v>
      </c>
      <c r="E21" s="13">
        <v>0.5</v>
      </c>
      <c r="F21" s="13">
        <v>0.42000000000000004</v>
      </c>
      <c r="G21" s="20" t="s">
        <v>91</v>
      </c>
      <c r="H21" s="15"/>
      <c r="I21" s="16"/>
      <c r="J21" s="16"/>
      <c r="K21" s="7">
        <v>0.5</v>
      </c>
      <c r="L21" s="18">
        <v>0.3</v>
      </c>
      <c r="M21" s="17">
        <v>0.4</v>
      </c>
      <c r="N21" s="18">
        <v>0.5</v>
      </c>
      <c r="O21" s="18">
        <v>0.4</v>
      </c>
    </row>
    <row r="22" spans="1:15" ht="40.9" customHeight="1" x14ac:dyDescent="0.15">
      <c r="A22" s="38"/>
      <c r="B22" s="38"/>
      <c r="C22" s="38"/>
      <c r="D22" s="22" t="s">
        <v>93</v>
      </c>
      <c r="E22" s="13">
        <v>0.5</v>
      </c>
      <c r="F22" s="13">
        <v>0.45999999999999996</v>
      </c>
      <c r="G22" s="20" t="s">
        <v>94</v>
      </c>
      <c r="H22" s="15"/>
      <c r="I22" s="16"/>
      <c r="J22" s="16"/>
      <c r="K22" s="7">
        <v>0.5</v>
      </c>
      <c r="L22" s="18">
        <v>0.5</v>
      </c>
      <c r="M22" s="17">
        <v>0.4</v>
      </c>
      <c r="N22" s="18">
        <v>0.5</v>
      </c>
      <c r="O22" s="18">
        <v>0.4</v>
      </c>
    </row>
    <row r="23" spans="1:15" ht="40.9" customHeight="1" x14ac:dyDescent="0.15">
      <c r="A23" s="38"/>
      <c r="B23" s="38"/>
      <c r="C23" s="38"/>
      <c r="D23" s="21" t="s">
        <v>34</v>
      </c>
      <c r="E23" s="13">
        <v>0.5</v>
      </c>
      <c r="F23" s="13">
        <v>0.44000000000000006</v>
      </c>
      <c r="G23" s="20" t="s">
        <v>95</v>
      </c>
      <c r="H23" s="15"/>
      <c r="I23" s="16"/>
      <c r="J23" s="16"/>
      <c r="K23" s="7">
        <v>0.5</v>
      </c>
      <c r="L23" s="18">
        <v>0.4</v>
      </c>
      <c r="M23" s="17">
        <v>0.4</v>
      </c>
      <c r="N23" s="18">
        <v>0.5</v>
      </c>
      <c r="O23" s="18">
        <v>0.4</v>
      </c>
    </row>
    <row r="24" spans="1:15" ht="40.9" customHeight="1" x14ac:dyDescent="0.15">
      <c r="A24" s="38"/>
      <c r="B24" s="38"/>
      <c r="C24" s="38"/>
      <c r="D24" s="21" t="s">
        <v>35</v>
      </c>
      <c r="E24" s="13">
        <v>0.5</v>
      </c>
      <c r="F24" s="13">
        <v>0.48</v>
      </c>
      <c r="G24" s="20" t="s">
        <v>96</v>
      </c>
      <c r="H24" s="15"/>
      <c r="I24" s="16"/>
      <c r="J24" s="16"/>
      <c r="K24" s="7">
        <v>0.5</v>
      </c>
      <c r="L24" s="18">
        <v>0.5</v>
      </c>
      <c r="M24" s="17">
        <v>0.5</v>
      </c>
      <c r="N24" s="18">
        <v>0.5</v>
      </c>
      <c r="O24" s="18">
        <v>0.4</v>
      </c>
    </row>
    <row r="25" spans="1:15" ht="51.75" customHeight="1" x14ac:dyDescent="0.15">
      <c r="A25" s="38"/>
      <c r="B25" s="38"/>
      <c r="C25" s="38" t="s">
        <v>36</v>
      </c>
      <c r="D25" s="21" t="s">
        <v>37</v>
      </c>
      <c r="E25" s="13">
        <v>1</v>
      </c>
      <c r="F25" s="13">
        <v>0.87999999999999989</v>
      </c>
      <c r="G25" s="20" t="s">
        <v>97</v>
      </c>
      <c r="H25" s="15"/>
      <c r="I25" s="16"/>
      <c r="J25" s="16"/>
      <c r="K25" s="7">
        <v>1</v>
      </c>
      <c r="L25" s="18">
        <v>1</v>
      </c>
      <c r="M25" s="17">
        <v>0.8</v>
      </c>
      <c r="N25" s="18">
        <v>1</v>
      </c>
      <c r="O25" s="18">
        <v>0.6</v>
      </c>
    </row>
    <row r="26" spans="1:15" ht="34.15" customHeight="1" x14ac:dyDescent="0.15">
      <c r="A26" s="38"/>
      <c r="B26" s="38"/>
      <c r="C26" s="38"/>
      <c r="D26" s="21" t="s">
        <v>38</v>
      </c>
      <c r="E26" s="13">
        <v>1</v>
      </c>
      <c r="F26" s="13">
        <v>0.91999999999999993</v>
      </c>
      <c r="G26" s="20" t="s">
        <v>99</v>
      </c>
      <c r="H26" s="15"/>
      <c r="I26" s="16"/>
      <c r="J26" s="16"/>
      <c r="K26" s="7">
        <v>1</v>
      </c>
      <c r="L26" s="17">
        <v>1</v>
      </c>
      <c r="M26" s="17">
        <v>0.8</v>
      </c>
      <c r="N26" s="18">
        <v>1</v>
      </c>
      <c r="O26" s="17">
        <v>0.8</v>
      </c>
    </row>
    <row r="27" spans="1:15" ht="34.15" customHeight="1" x14ac:dyDescent="0.15">
      <c r="A27" s="38" t="s">
        <v>39</v>
      </c>
      <c r="B27" s="35" t="s">
        <v>40</v>
      </c>
      <c r="C27" s="14" t="s">
        <v>41</v>
      </c>
      <c r="D27" s="12" t="s">
        <v>42</v>
      </c>
      <c r="E27" s="13">
        <v>5</v>
      </c>
      <c r="F27" s="13">
        <v>5</v>
      </c>
      <c r="G27" s="14"/>
      <c r="H27" s="15"/>
      <c r="I27" s="16"/>
      <c r="J27" s="16"/>
      <c r="K27" s="7">
        <v>5</v>
      </c>
      <c r="L27" s="17">
        <v>5</v>
      </c>
      <c r="M27" s="17">
        <v>5</v>
      </c>
      <c r="N27" s="18">
        <v>5</v>
      </c>
      <c r="O27" s="17">
        <v>5</v>
      </c>
    </row>
    <row r="28" spans="1:15" ht="34.15" customHeight="1" x14ac:dyDescent="0.15">
      <c r="A28" s="38"/>
      <c r="B28" s="36"/>
      <c r="C28" s="14" t="s">
        <v>43</v>
      </c>
      <c r="D28" s="12" t="s">
        <v>44</v>
      </c>
      <c r="E28" s="13">
        <v>5</v>
      </c>
      <c r="F28" s="13">
        <v>5</v>
      </c>
      <c r="G28" s="14"/>
      <c r="H28" s="15"/>
      <c r="I28" s="16"/>
      <c r="J28" s="16"/>
      <c r="K28" s="7">
        <v>5</v>
      </c>
      <c r="L28" s="17">
        <v>5</v>
      </c>
      <c r="M28" s="17">
        <v>5</v>
      </c>
      <c r="N28" s="18">
        <v>5</v>
      </c>
      <c r="O28" s="17">
        <v>5</v>
      </c>
    </row>
    <row r="29" spans="1:15" ht="34.15" customHeight="1" x14ac:dyDescent="0.15">
      <c r="A29" s="38"/>
      <c r="B29" s="36"/>
      <c r="C29" s="35" t="s">
        <v>45</v>
      </c>
      <c r="D29" s="23" t="s">
        <v>100</v>
      </c>
      <c r="E29" s="13">
        <v>2</v>
      </c>
      <c r="F29" s="13">
        <v>2</v>
      </c>
      <c r="G29" s="14"/>
      <c r="H29" s="15"/>
      <c r="I29" s="16"/>
      <c r="J29" s="16"/>
      <c r="K29" s="7">
        <v>2</v>
      </c>
      <c r="L29" s="17">
        <v>2</v>
      </c>
      <c r="M29" s="17">
        <v>2</v>
      </c>
      <c r="N29" s="18">
        <v>2</v>
      </c>
      <c r="O29" s="17">
        <v>2</v>
      </c>
    </row>
    <row r="30" spans="1:15" ht="34.15" customHeight="1" x14ac:dyDescent="0.15">
      <c r="A30" s="38"/>
      <c r="B30" s="36"/>
      <c r="C30" s="36"/>
      <c r="D30" s="12" t="s">
        <v>46</v>
      </c>
      <c r="E30" s="13">
        <v>1</v>
      </c>
      <c r="F30" s="13">
        <v>1</v>
      </c>
      <c r="G30" s="14"/>
      <c r="H30" s="15"/>
      <c r="I30" s="16"/>
      <c r="J30" s="16"/>
      <c r="K30" s="7">
        <v>1</v>
      </c>
      <c r="L30" s="17">
        <v>1</v>
      </c>
      <c r="M30" s="17">
        <v>1</v>
      </c>
      <c r="N30" s="18">
        <v>1</v>
      </c>
      <c r="O30" s="17">
        <v>1</v>
      </c>
    </row>
    <row r="31" spans="1:15" ht="34.15" customHeight="1" x14ac:dyDescent="0.15">
      <c r="A31" s="38"/>
      <c r="B31" s="36"/>
      <c r="C31" s="36"/>
      <c r="D31" s="12" t="s">
        <v>47</v>
      </c>
      <c r="E31" s="13">
        <v>1</v>
      </c>
      <c r="F31" s="13">
        <v>1</v>
      </c>
      <c r="G31" s="14"/>
      <c r="H31" s="15"/>
      <c r="I31" s="16"/>
      <c r="J31" s="16"/>
      <c r="K31" s="7">
        <v>1</v>
      </c>
      <c r="L31" s="17">
        <v>1</v>
      </c>
      <c r="M31" s="17">
        <v>1</v>
      </c>
      <c r="N31" s="18">
        <v>1</v>
      </c>
      <c r="O31" s="17">
        <v>1</v>
      </c>
    </row>
    <row r="32" spans="1:15" ht="28.5" customHeight="1" x14ac:dyDescent="0.15">
      <c r="A32" s="38"/>
      <c r="B32" s="37"/>
      <c r="C32" s="37"/>
      <c r="D32" s="12" t="s">
        <v>48</v>
      </c>
      <c r="E32" s="13">
        <v>1</v>
      </c>
      <c r="F32" s="13">
        <v>1</v>
      </c>
      <c r="G32" s="14"/>
      <c r="H32" s="15"/>
      <c r="I32" s="16"/>
      <c r="J32" s="16"/>
      <c r="K32" s="7">
        <v>1</v>
      </c>
      <c r="L32" s="17">
        <v>1</v>
      </c>
      <c r="M32" s="17">
        <v>1</v>
      </c>
      <c r="N32" s="18">
        <v>1</v>
      </c>
      <c r="O32" s="17">
        <v>1</v>
      </c>
    </row>
    <row r="33" spans="1:15" ht="28.5" customHeight="1" x14ac:dyDescent="0.15">
      <c r="A33" s="38"/>
      <c r="B33" s="38" t="s">
        <v>49</v>
      </c>
      <c r="C33" s="35" t="s">
        <v>50</v>
      </c>
      <c r="D33" s="12" t="s">
        <v>51</v>
      </c>
      <c r="E33" s="13">
        <v>3.5</v>
      </c>
      <c r="F33" s="13">
        <v>3.1</v>
      </c>
      <c r="G33" s="14"/>
      <c r="H33" s="15"/>
      <c r="I33" s="16"/>
      <c r="J33" s="16"/>
      <c r="K33" s="7">
        <v>3</v>
      </c>
      <c r="L33" s="17">
        <v>2.5</v>
      </c>
      <c r="M33" s="17">
        <v>3</v>
      </c>
      <c r="N33" s="18">
        <v>3.5</v>
      </c>
      <c r="O33" s="17">
        <v>3.5</v>
      </c>
    </row>
    <row r="34" spans="1:15" ht="36" customHeight="1" x14ac:dyDescent="0.15">
      <c r="A34" s="38"/>
      <c r="B34" s="38"/>
      <c r="C34" s="37"/>
      <c r="D34" s="12" t="s">
        <v>52</v>
      </c>
      <c r="E34" s="13">
        <v>3.5</v>
      </c>
      <c r="F34" s="13">
        <v>2.8</v>
      </c>
      <c r="G34" s="20" t="s">
        <v>101</v>
      </c>
      <c r="H34" s="15"/>
      <c r="I34" s="16"/>
      <c r="J34" s="16"/>
      <c r="K34" s="7">
        <v>3</v>
      </c>
      <c r="L34" s="18">
        <v>2.5</v>
      </c>
      <c r="M34" s="17">
        <v>3</v>
      </c>
      <c r="N34" s="18">
        <v>3.5</v>
      </c>
      <c r="O34" s="18">
        <v>2</v>
      </c>
    </row>
    <row r="35" spans="1:15" ht="27.75" customHeight="1" x14ac:dyDescent="0.15">
      <c r="A35" s="38"/>
      <c r="B35" s="38"/>
      <c r="C35" s="35" t="s">
        <v>53</v>
      </c>
      <c r="D35" s="23" t="s">
        <v>106</v>
      </c>
      <c r="E35" s="13">
        <v>2</v>
      </c>
      <c r="F35" s="24">
        <v>2</v>
      </c>
      <c r="G35" s="14"/>
      <c r="H35" s="15"/>
      <c r="I35" s="16"/>
      <c r="J35" s="16"/>
      <c r="K35" s="25">
        <v>2</v>
      </c>
      <c r="L35" s="17">
        <v>2</v>
      </c>
      <c r="M35" s="17">
        <v>2</v>
      </c>
      <c r="N35" s="18">
        <v>2</v>
      </c>
      <c r="O35" s="17">
        <v>2</v>
      </c>
    </row>
    <row r="36" spans="1:15" ht="47.25" customHeight="1" x14ac:dyDescent="0.15">
      <c r="A36" s="38"/>
      <c r="B36" s="38"/>
      <c r="C36" s="36"/>
      <c r="D36" s="12" t="s">
        <v>54</v>
      </c>
      <c r="E36" s="13">
        <v>2</v>
      </c>
      <c r="F36" s="13">
        <v>1.8</v>
      </c>
      <c r="G36" s="20" t="s">
        <v>98</v>
      </c>
      <c r="H36" s="15"/>
      <c r="I36" s="16"/>
      <c r="J36" s="16"/>
      <c r="K36" s="7">
        <v>1</v>
      </c>
      <c r="L36" s="17">
        <v>2</v>
      </c>
      <c r="M36" s="17">
        <v>2</v>
      </c>
      <c r="N36" s="18">
        <v>2</v>
      </c>
      <c r="O36" s="17">
        <v>2</v>
      </c>
    </row>
    <row r="37" spans="1:15" ht="36" customHeight="1" x14ac:dyDescent="0.15">
      <c r="A37" s="38"/>
      <c r="B37" s="38"/>
      <c r="C37" s="36"/>
      <c r="D37" s="12" t="s">
        <v>55</v>
      </c>
      <c r="E37" s="13">
        <v>2</v>
      </c>
      <c r="F37" s="13">
        <v>1.1000000000000001</v>
      </c>
      <c r="G37" s="20" t="s">
        <v>102</v>
      </c>
      <c r="H37" s="15"/>
      <c r="I37" s="16"/>
      <c r="J37" s="16"/>
      <c r="K37" s="7">
        <v>1</v>
      </c>
      <c r="L37" s="17">
        <v>1.5</v>
      </c>
      <c r="M37" s="17">
        <v>1</v>
      </c>
      <c r="N37" s="18">
        <v>1</v>
      </c>
      <c r="O37" s="17">
        <v>1</v>
      </c>
    </row>
    <row r="38" spans="1:15" ht="48" customHeight="1" x14ac:dyDescent="0.15">
      <c r="A38" s="38"/>
      <c r="B38" s="38"/>
      <c r="C38" s="37"/>
      <c r="D38" s="12" t="s">
        <v>56</v>
      </c>
      <c r="E38" s="13">
        <v>2</v>
      </c>
      <c r="F38" s="13">
        <v>1.8</v>
      </c>
      <c r="G38" s="20" t="s">
        <v>103</v>
      </c>
      <c r="H38" s="15"/>
      <c r="I38" s="16"/>
      <c r="J38" s="16"/>
      <c r="K38" s="7">
        <v>2</v>
      </c>
      <c r="L38" s="17">
        <v>2</v>
      </c>
      <c r="M38" s="17">
        <v>2</v>
      </c>
      <c r="N38" s="18">
        <v>2</v>
      </c>
      <c r="O38" s="17">
        <v>1</v>
      </c>
    </row>
    <row r="39" spans="1:15" ht="38.450000000000003" customHeight="1" x14ac:dyDescent="0.15">
      <c r="A39" s="38" t="s">
        <v>57</v>
      </c>
      <c r="B39" s="14" t="s">
        <v>58</v>
      </c>
      <c r="C39" s="14" t="s">
        <v>59</v>
      </c>
      <c r="D39" s="23" t="s">
        <v>86</v>
      </c>
      <c r="E39" s="13">
        <v>9</v>
      </c>
      <c r="F39" s="13">
        <v>8.120000000000001</v>
      </c>
      <c r="G39" s="20" t="s">
        <v>104</v>
      </c>
      <c r="H39" s="15"/>
      <c r="I39" s="16"/>
      <c r="J39" s="16"/>
      <c r="K39" s="25">
        <v>7.6</v>
      </c>
      <c r="L39" s="18">
        <v>8</v>
      </c>
      <c r="M39" s="26">
        <v>8</v>
      </c>
      <c r="N39" s="27">
        <v>9</v>
      </c>
      <c r="O39" s="27">
        <v>8</v>
      </c>
    </row>
    <row r="40" spans="1:15" ht="38.450000000000003" customHeight="1" x14ac:dyDescent="0.15">
      <c r="A40" s="38"/>
      <c r="B40" s="14" t="s">
        <v>60</v>
      </c>
      <c r="C40" s="14" t="s">
        <v>61</v>
      </c>
      <c r="D40" s="19" t="s">
        <v>62</v>
      </c>
      <c r="E40" s="13">
        <v>7</v>
      </c>
      <c r="F40" s="13">
        <v>5.32</v>
      </c>
      <c r="G40" s="20" t="s">
        <v>105</v>
      </c>
      <c r="H40" s="15"/>
      <c r="I40" s="16"/>
      <c r="J40" s="16"/>
      <c r="K40" s="25">
        <v>5.6</v>
      </c>
      <c r="L40" s="18">
        <v>6</v>
      </c>
      <c r="M40" s="26">
        <v>5</v>
      </c>
      <c r="N40" s="27">
        <v>5</v>
      </c>
      <c r="O40" s="27">
        <v>5</v>
      </c>
    </row>
    <row r="41" spans="1:15" ht="40.9" customHeight="1" x14ac:dyDescent="0.15">
      <c r="A41" s="38"/>
      <c r="B41" s="14" t="s">
        <v>63</v>
      </c>
      <c r="C41" s="14" t="s">
        <v>64</v>
      </c>
      <c r="D41" s="19" t="s">
        <v>65</v>
      </c>
      <c r="E41" s="13">
        <v>7</v>
      </c>
      <c r="F41" s="13">
        <v>6.7</v>
      </c>
      <c r="G41" s="14" t="s">
        <v>66</v>
      </c>
      <c r="H41" s="15"/>
      <c r="I41" s="16"/>
      <c r="J41" s="16"/>
      <c r="K41" s="25">
        <v>5.5</v>
      </c>
      <c r="L41" s="18">
        <v>7</v>
      </c>
      <c r="M41" s="26">
        <v>7</v>
      </c>
      <c r="N41" s="27">
        <v>7</v>
      </c>
      <c r="O41" s="27">
        <v>7</v>
      </c>
    </row>
    <row r="42" spans="1:15" ht="40.9" customHeight="1" x14ac:dyDescent="0.15">
      <c r="A42" s="38"/>
      <c r="B42" s="14" t="s">
        <v>67</v>
      </c>
      <c r="C42" s="14" t="s">
        <v>68</v>
      </c>
      <c r="D42" s="19" t="s">
        <v>69</v>
      </c>
      <c r="E42" s="13">
        <v>7</v>
      </c>
      <c r="F42" s="13">
        <v>5.4</v>
      </c>
      <c r="G42" s="14" t="s">
        <v>70</v>
      </c>
      <c r="H42" s="15"/>
      <c r="I42" s="16"/>
      <c r="J42" s="16"/>
      <c r="K42" s="25">
        <v>5.5</v>
      </c>
      <c r="L42" s="18">
        <v>4.5</v>
      </c>
      <c r="M42" s="26">
        <v>5</v>
      </c>
      <c r="N42" s="27">
        <v>5</v>
      </c>
      <c r="O42" s="27">
        <v>7</v>
      </c>
    </row>
    <row r="43" spans="1:15" ht="54" customHeight="1" x14ac:dyDescent="0.15">
      <c r="A43" s="38" t="s">
        <v>71</v>
      </c>
      <c r="B43" s="38" t="s">
        <v>72</v>
      </c>
      <c r="C43" s="35" t="s">
        <v>73</v>
      </c>
      <c r="D43" s="19" t="s">
        <v>74</v>
      </c>
      <c r="E43" s="13">
        <v>5</v>
      </c>
      <c r="F43" s="13">
        <v>4.4000000000000004</v>
      </c>
      <c r="G43" s="14" t="s">
        <v>75</v>
      </c>
      <c r="H43" s="15"/>
      <c r="I43" s="16"/>
      <c r="J43" s="16"/>
      <c r="L43" s="18"/>
      <c r="M43" s="17"/>
      <c r="N43" s="18"/>
      <c r="O43" s="18"/>
    </row>
    <row r="44" spans="1:15" ht="54" customHeight="1" x14ac:dyDescent="0.15">
      <c r="A44" s="38"/>
      <c r="B44" s="38"/>
      <c r="C44" s="36"/>
      <c r="D44" s="19" t="s">
        <v>76</v>
      </c>
      <c r="E44" s="13">
        <v>5</v>
      </c>
      <c r="F44" s="13">
        <v>4.4000000000000004</v>
      </c>
      <c r="G44" s="14" t="s">
        <v>75</v>
      </c>
      <c r="H44" s="15"/>
      <c r="I44" s="16"/>
      <c r="J44" s="16"/>
      <c r="K44" s="25">
        <v>9</v>
      </c>
      <c r="L44" s="18">
        <v>9</v>
      </c>
      <c r="M44" s="17">
        <v>9</v>
      </c>
      <c r="N44" s="18">
        <v>8</v>
      </c>
      <c r="O44" s="18">
        <v>9</v>
      </c>
    </row>
    <row r="45" spans="1:15" ht="74.099999999999994" customHeight="1" x14ac:dyDescent="0.15">
      <c r="A45" s="38"/>
      <c r="B45" s="38"/>
      <c r="C45" s="28" t="s">
        <v>77</v>
      </c>
      <c r="D45" s="19" t="s">
        <v>78</v>
      </c>
      <c r="E45" s="13">
        <v>5</v>
      </c>
      <c r="F45" s="13">
        <v>4.2</v>
      </c>
      <c r="G45" s="14" t="s">
        <v>75</v>
      </c>
      <c r="H45" s="15"/>
      <c r="I45" s="16"/>
      <c r="J45" s="16"/>
      <c r="K45" s="7">
        <v>5</v>
      </c>
      <c r="L45" s="18">
        <v>3</v>
      </c>
      <c r="M45" s="17">
        <v>5</v>
      </c>
      <c r="N45" s="18">
        <v>3</v>
      </c>
      <c r="O45" s="18">
        <v>5</v>
      </c>
    </row>
    <row r="46" spans="1:15" ht="37.5" customHeight="1" x14ac:dyDescent="0.15">
      <c r="A46" s="38"/>
      <c r="B46" s="38"/>
      <c r="C46" s="14" t="s">
        <v>79</v>
      </c>
      <c r="D46" s="19" t="s">
        <v>80</v>
      </c>
      <c r="E46" s="13">
        <v>5</v>
      </c>
      <c r="F46" s="13">
        <v>4.16</v>
      </c>
      <c r="G46" s="14" t="s">
        <v>81</v>
      </c>
      <c r="H46" s="15"/>
      <c r="I46" s="16"/>
      <c r="J46" s="16"/>
      <c r="K46" s="7">
        <v>4</v>
      </c>
      <c r="L46" s="18">
        <v>4.8</v>
      </c>
      <c r="M46" s="17">
        <v>5</v>
      </c>
      <c r="N46" s="18">
        <v>3</v>
      </c>
      <c r="O46" s="18">
        <v>4</v>
      </c>
    </row>
    <row r="47" spans="1:15" ht="47.1" customHeight="1" x14ac:dyDescent="0.15">
      <c r="A47" s="38"/>
      <c r="B47" s="38"/>
      <c r="C47" s="14" t="s">
        <v>82</v>
      </c>
      <c r="D47" s="19" t="s">
        <v>83</v>
      </c>
      <c r="E47" s="13">
        <v>5</v>
      </c>
      <c r="F47" s="13">
        <v>3.6</v>
      </c>
      <c r="G47" s="14" t="s">
        <v>84</v>
      </c>
      <c r="H47" s="15"/>
      <c r="I47" s="16"/>
      <c r="J47" s="16"/>
      <c r="K47" s="7">
        <v>4</v>
      </c>
      <c r="L47" s="18">
        <v>4</v>
      </c>
      <c r="M47" s="17">
        <v>4</v>
      </c>
      <c r="N47" s="18">
        <v>3</v>
      </c>
      <c r="O47" s="18">
        <v>3</v>
      </c>
    </row>
    <row r="48" spans="1:15" s="29" customFormat="1" ht="31.9" customHeight="1" x14ac:dyDescent="0.15">
      <c r="A48" s="32" t="s">
        <v>85</v>
      </c>
      <c r="B48" s="33"/>
      <c r="C48" s="33"/>
      <c r="D48" s="34"/>
      <c r="E48" s="10">
        <f>SUM(E6:E47)</f>
        <v>100</v>
      </c>
      <c r="F48" s="10">
        <f>SUM(F6:F47)</f>
        <v>87.100000000000009</v>
      </c>
      <c r="G48" s="9"/>
      <c r="H48" s="11"/>
      <c r="I48" s="11"/>
      <c r="J48" s="11"/>
      <c r="K48" s="7">
        <f>SUM(K6:K47)</f>
        <v>87</v>
      </c>
      <c r="L48" s="7">
        <f>SUM(L6:L47)</f>
        <v>86.399999999999991</v>
      </c>
      <c r="M48" s="7">
        <f>SUM(M6:M47)</f>
        <v>88.2</v>
      </c>
      <c r="N48" s="7">
        <f>SUM(N6:N47)</f>
        <v>87</v>
      </c>
      <c r="O48" s="7">
        <f>SUM(O6:O47)</f>
        <v>86.9</v>
      </c>
    </row>
    <row r="49" spans="11:15" x14ac:dyDescent="0.15">
      <c r="K49" s="7">
        <v>87</v>
      </c>
      <c r="L49" s="7">
        <v>86.4</v>
      </c>
      <c r="M49" s="7">
        <v>87.6</v>
      </c>
      <c r="N49" s="7">
        <v>87</v>
      </c>
      <c r="O49" s="7">
        <v>86.300000000000011</v>
      </c>
    </row>
  </sheetData>
  <mergeCells count="24">
    <mergeCell ref="C35:C38"/>
    <mergeCell ref="A4:G4"/>
    <mergeCell ref="A2:G3"/>
    <mergeCell ref="C21:C24"/>
    <mergeCell ref="C25:C26"/>
    <mergeCell ref="C29:C32"/>
    <mergeCell ref="C33:C34"/>
    <mergeCell ref="A6:A20"/>
    <mergeCell ref="A21:A26"/>
    <mergeCell ref="A48:D48"/>
    <mergeCell ref="A27:A38"/>
    <mergeCell ref="A39:A42"/>
    <mergeCell ref="A43:A47"/>
    <mergeCell ref="B6:B13"/>
    <mergeCell ref="B14:B20"/>
    <mergeCell ref="B21:B26"/>
    <mergeCell ref="B27:B32"/>
    <mergeCell ref="B33:B38"/>
    <mergeCell ref="B43:B47"/>
    <mergeCell ref="C6:C10"/>
    <mergeCell ref="C11:C13"/>
    <mergeCell ref="C14:C17"/>
    <mergeCell ref="C18:C20"/>
    <mergeCell ref="C43:C44"/>
  </mergeCells>
  <phoneticPr fontId="8" type="noConversion"/>
  <printOptions horizontalCentered="1"/>
  <pageMargins left="0.23611111111111099" right="0.23611111111111099" top="0.39305555555555599" bottom="0.27500000000000002" header="0.31458333333333299" footer="0.31458333333333299"/>
  <pageSetup paperSize="9" orientation="portrait" r:id="rId1"/>
  <rowBreaks count="1" manualBreakCount="1">
    <brk id="2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林红</dc:creator>
  <cp:lastModifiedBy>1</cp:lastModifiedBy>
  <cp:lastPrinted>2023-05-30T07:06:30Z</cp:lastPrinted>
  <dcterms:created xsi:type="dcterms:W3CDTF">2021-01-19T01:23:00Z</dcterms:created>
  <dcterms:modified xsi:type="dcterms:W3CDTF">2023-05-30T07:06:32Z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C5A3376B4A08463EA09D2F1DEC8FD9A0</vt:lpwstr>
  </property>
</Properties>
</file>